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<sst xmlns="http://schemas.openxmlformats.org/spreadsheetml/2006/main" count="278" uniqueCount="73">
  <si>
    <t>三、项目详细信息</t>
  </si>
  <si>
    <t/>
  </si>
  <si>
    <t>项目1</t>
  </si>
  <si>
    <t>项目名称</t>
  </si>
  <si>
    <t>自流井区2025年老旧小区配套基础设施建设项目</t>
  </si>
  <si>
    <t>项目类型</t>
  </si>
  <si>
    <t>其他</t>
  </si>
  <si>
    <t>本次专项债券中用于该项目的金额</t>
  </si>
  <si>
    <t>其中：用于符合条件的重大项目资本金的金额</t>
  </si>
  <si>
    <t>项目简要描述</t>
  </si>
  <si>
    <t>改造老旧小区77个，居民7636户，建筑面积约 75.27万平方米，完善小区内给水、排水、电，改造道路、消防、安防、生活垃圾分类、适老设施、无障碍设施；增设停车位及充电桩、广告牌、智能快件箱、智能信包箱、文化休闲设施、体育健身设施、物业用房等配套设施。</t>
  </si>
  <si>
    <t>项目建设期</t>
  </si>
  <si>
    <t>2025年6月——2026年12月</t>
  </si>
  <si>
    <t>项目运营期</t>
  </si>
  <si>
    <t>2027年1月——2045年12月</t>
  </si>
  <si>
    <t>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</si>
  <si>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</si>
  <si>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</si>
  <si>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</si>
  <si>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</si>
  <si>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</si>
  <si>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</si>
  <si>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</si>
  <si>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</si>
  <si>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</si>
  <si>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</si>
  <si>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</si>
  <si>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</si>
  <si>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2027年及以后年度</t>
  </si>
  <si>
    <t>0</t>
  </si>
  <si>
    <t>项目总收益</t>
  </si>
  <si>
    <t>债券存续期内项目分年收益</t>
  </si>
  <si>
    <t>2020年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</si>
  <si>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</si>
  <si>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</si>
  <si>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</si>
  <si>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</si>
  <si>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</si>
  <si>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</si>
  <si>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</si>
  <si>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</si>
  <si>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</si>
  <si>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</si>
  <si>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</si>
  <si>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</si>
  <si>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</si>
  <si>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</si>
  <si>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</si>
  <si>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</si>
  <si>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</si>
  <si>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</si>
  <si>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</si>
  <si>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</si>
  <si>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</si>
  <si>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</si>
  <si>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</si>
  <si>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</si>
  <si>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</si>
  <si>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</si>
  <si>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</si>
  <si>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</si>
  <si>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</si>
  <si>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</si>
  <si>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</si>
  <si>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</si>
  <si>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</si>
  <si>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</si>
  <si>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</si>
  <si>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</si>
  <si>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</si>
  <si>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</si>
  <si>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注：1.本表中项目总收益指的是债券存续期内的项目总收益。
    2.历史年度的项目收益填写实际数据，未来年度的项目收益填写预测数据。</t>
  </si>
  <si>
    <t>1.请务必重视本表的填写，数据务必与实施方案保持一致！
2.标黄内容，需填写本次发行金额；
3.项目收益务必要在实施方案-资金测算平衡表上找得到来源，测算项目总收益的系数也要能在实施方案上找得到来源。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</si>
</sst>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4">
    <font>
      <sz val="11"/>
      <color theme="1"/>
      <name val="等线"/>
      <charset val="134"/>
      <scheme val="minor"/>
    </font>
    <font>
      <sz val="12"/>
      <name val="宋体"/>
      <charset val="134"/>
    </font>
    <font>
      <b/>
      <sz val="11"/>
      <color theme="1"/>
      <name val="等线"/>
      <charset val="134"/>
      <scheme val="minor"/>
    </font>
    <font>
      <sz val="11"/>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5" borderId="13" applyNumberFormat="0" applyAlignment="0" applyProtection="0">
      <alignment vertical="center"/>
    </xf>
    <xf numFmtId="0" fontId="14" fillId="6" borderId="14" applyNumberFormat="0" applyAlignment="0" applyProtection="0">
      <alignment vertical="center"/>
    </xf>
    <xf numFmtId="0" fontId="15" fillId="6" borderId="13" applyNumberFormat="0" applyAlignment="0" applyProtection="0">
      <alignment vertical="center"/>
    </xf>
    <xf numFmtId="0" fontId="16" fillId="7"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0" fillId="0" borderId="0">
      <alignment vertical="center"/>
    </xf>
    <xf numFmtId="0" fontId="1" fillId="0" borderId="0"/>
  </cellStyleXfs>
  <cellXfs count="67">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0" fillId="0" borderId="1" xfId="49" applyFill="1"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0" fontId="0" fillId="0" borderId="2" xfId="49" applyFill="1" applyBorder="1" applyAlignment="1">
      <alignment horizontal="left" vertical="center"/>
    </xf>
    <xf numFmtId="0" fontId="0" fillId="0" borderId="3" xfId="49" applyFill="1" applyBorder="1" applyAlignment="1">
      <alignment horizontal="left" vertical="center"/>
    </xf>
    <xf numFmtId="0" fontId="0" fillId="0" borderId="4" xfId="49" applyFill="1" applyBorder="1" applyAlignment="1">
      <alignment horizontal="left"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2" borderId="2" xfId="49" applyFill="1" applyBorder="1" applyAlignment="1">
      <alignment horizontal="center" vertical="center" wrapText="1"/>
    </xf>
    <xf numFmtId="0" fontId="0" fillId="2" borderId="3" xfId="49" applyFill="1" applyBorder="1" applyAlignment="1">
      <alignment horizontal="center" vertical="center" wrapText="1"/>
    </xf>
    <xf numFmtId="0" fontId="0" fillId="2" borderId="4" xfId="49" applyFill="1" applyBorder="1" applyAlignment="1">
      <alignment horizontal="center" vertical="center" wrapText="1"/>
    </xf>
    <xf numFmtId="176" fontId="0" fillId="2" borderId="2" xfId="49" applyNumberFormat="1" applyFill="1" applyBorder="1" applyAlignment="1">
      <alignment horizontal="center" vertical="center"/>
    </xf>
    <xf numFmtId="176" fontId="0" fillId="2" borderId="3" xfId="49" applyNumberFormat="1" applyFill="1" applyBorder="1" applyAlignment="1">
      <alignment horizontal="center" vertical="center"/>
    </xf>
    <xf numFmtId="176" fontId="0" fillId="2" borderId="4" xfId="49" applyNumberFormat="1" applyFill="1" applyBorder="1" applyAlignment="1">
      <alignment horizontal="center" vertic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3" fillId="0" borderId="2" xfId="49" applyFont="1" applyFill="1" applyBorder="1" applyAlignment="1">
      <alignment horizontal="center" vertical="center"/>
    </xf>
    <xf numFmtId="0" fontId="4" fillId="0" borderId="3" xfId="49" applyFont="1" applyFill="1" applyBorder="1" applyAlignment="1">
      <alignment horizontal="center" vertical="center"/>
    </xf>
    <xf numFmtId="0" fontId="4" fillId="0" borderId="4" xfId="49" applyFont="1" applyFill="1" applyBorder="1" applyAlignment="1">
      <alignment horizontal="center" vertical="center"/>
    </xf>
    <xf numFmtId="176" fontId="4" fillId="0" borderId="1" xfId="49" applyNumberFormat="1" applyFont="1" applyFill="1" applyBorder="1" applyAlignment="1">
      <alignment horizontal="center" vertical="center"/>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4" fillId="0" borderId="2" xfId="49" applyNumberFormat="1" applyFont="1" applyFill="1" applyBorder="1" applyAlignment="1">
      <alignment horizontal="center" vertical="center"/>
    </xf>
    <xf numFmtId="176" fontId="4" fillId="0" borderId="3" xfId="49" applyNumberFormat="1" applyFont="1" applyFill="1" applyBorder="1" applyAlignment="1">
      <alignment horizontal="center" vertical="center"/>
    </xf>
    <xf numFmtId="176" fontId="4" fillId="0" borderId="4" xfId="49" applyNumberFormat="1" applyFont="1" applyFill="1" applyBorder="1" applyAlignment="1">
      <alignment horizontal="center" vertical="center"/>
    </xf>
    <xf numFmtId="0" fontId="0" fillId="0" borderId="1" xfId="49"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Border="1">
      <alignment vertical="center"/>
    </xf>
    <xf numFmtId="176" fontId="4" fillId="0" borderId="1" xfId="49" applyNumberFormat="1" applyFont="1" applyFill="1" applyBorder="1" applyAlignment="1">
      <alignment vertical="center"/>
    </xf>
    <xf numFmtId="176" fontId="0" fillId="0" borderId="2" xfId="49" applyNumberFormat="1" applyBorder="1" applyAlignment="1">
      <alignment horizontal="left" vertical="center"/>
    </xf>
    <xf numFmtId="176" fontId="0" fillId="0" borderId="4" xfId="49" applyNumberFormat="1" applyBorder="1" applyAlignment="1">
      <alignment horizontal="lef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176" fontId="0" fillId="0" borderId="2" xfId="49" applyNumberFormat="1" applyBorder="1" applyAlignment="1">
      <alignment horizontal="center" vertical="center"/>
    </xf>
    <xf numFmtId="176" fontId="0" fillId="0" borderId="3" xfId="49" applyNumberFormat="1" applyBorder="1" applyAlignment="1">
      <alignment horizontal="center" vertical="center"/>
    </xf>
    <xf numFmtId="176" fontId="0" fillId="0" borderId="4" xfId="49" applyNumberFormat="1" applyBorder="1" applyAlignment="1">
      <alignment horizontal="center" vertical="center"/>
    </xf>
    <xf numFmtId="0" fontId="0" fillId="0" borderId="1" xfId="49" applyNumberFormat="1" applyBorder="1" applyAlignment="1">
      <alignment horizontal="center" vertical="center"/>
    </xf>
    <xf numFmtId="0" fontId="0" fillId="0" borderId="2" xfId="49" applyNumberFormat="1" applyBorder="1" applyAlignment="1">
      <alignment horizontal="center" vertical="center"/>
    </xf>
    <xf numFmtId="176" fontId="0" fillId="0" borderId="1" xfId="49" applyNumberFormat="1" applyBorder="1" applyAlignment="1">
      <alignment horizontal="center" vertical="center"/>
    </xf>
    <xf numFmtId="0" fontId="4" fillId="0" borderId="1" xfId="49" applyFont="1" applyFill="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1" fillId="0" borderId="2"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0" fontId="0" fillId="0" borderId="9" xfId="49" applyBorder="1" applyAlignment="1">
      <alignment horizontal="left" vertical="center" wrapText="1"/>
    </xf>
    <xf numFmtId="0" fontId="0" fillId="3" borderId="0" xfId="0" applyFill="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selection activeCell="D13" sqref="D13:M13"/>
    </sheetView>
  </sheetViews>
  <sheetFormatPr defaultColWidth="9" defaultRowHeight="14.25"/>
  <cols>
    <col min="1" max="1" width="17.125" customWidth="1"/>
    <col min="2" max="3" width="12.5" customWidth="1"/>
    <col min="4" max="13" width="13.3833333333333" customWidth="1"/>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t="s">
        <v>1</v>
      </c>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c r="F4" s="4"/>
      <c r="G4" s="4"/>
      <c r="H4" s="4"/>
      <c r="I4" s="4"/>
      <c r="J4" s="4"/>
      <c r="K4" s="4"/>
      <c r="L4" s="4"/>
      <c r="M4" s="4"/>
    </row>
    <row r="5" s="1" customFormat="1" ht="21" customHeight="1" spans="1:13">
      <c r="A5" s="5" t="s">
        <v>5</v>
      </c>
      <c r="B5" s="6" t="s">
        <v>1</v>
      </c>
      <c r="C5" s="7" t="s">
        <v>1</v>
      </c>
      <c r="D5" s="8" t="s">
        <v>6</v>
      </c>
      <c r="E5" s="9" t="s">
        <v>1</v>
      </c>
      <c r="F5" s="9" t="s">
        <v>1</v>
      </c>
      <c r="G5" s="9" t="s">
        <v>1</v>
      </c>
      <c r="H5" s="9" t="s">
        <v>1</v>
      </c>
      <c r="I5" s="9" t="s">
        <v>1</v>
      </c>
      <c r="J5" s="9" t="s">
        <v>1</v>
      </c>
      <c r="K5" s="9" t="s">
        <v>1</v>
      </c>
      <c r="L5" s="9" t="s">
        <v>1</v>
      </c>
      <c r="M5" s="10" t="s">
        <v>1</v>
      </c>
    </row>
    <row r="6" s="1" customFormat="1" ht="21" customHeight="1" spans="1:13">
      <c r="A6" s="11" t="s">
        <v>7</v>
      </c>
      <c r="B6" s="12" t="s">
        <v>1</v>
      </c>
      <c r="C6" s="13" t="s">
        <v>1</v>
      </c>
      <c r="D6" s="14">
        <v>0.1832</v>
      </c>
      <c r="E6" s="15" t="s">
        <v>1</v>
      </c>
      <c r="F6" s="15" t="s">
        <v>1</v>
      </c>
      <c r="G6" s="15" t="s">
        <v>1</v>
      </c>
      <c r="H6" s="15" t="s">
        <v>1</v>
      </c>
      <c r="I6" s="15" t="s">
        <v>1</v>
      </c>
      <c r="J6" s="15" t="s">
        <v>1</v>
      </c>
      <c r="K6" s="15" t="s">
        <v>1</v>
      </c>
      <c r="L6" s="15" t="s">
        <v>1</v>
      </c>
      <c r="M6" s="16" t="s">
        <v>1</v>
      </c>
    </row>
    <row r="7" s="1" customFormat="1" ht="21" customHeight="1" spans="1:13">
      <c r="A7" s="17" t="s">
        <v>8</v>
      </c>
      <c r="B7" s="18" t="s">
        <v>1</v>
      </c>
      <c r="C7" s="19" t="s">
        <v>1</v>
      </c>
      <c r="D7" s="20"/>
      <c r="E7" s="21" t="s">
        <v>1</v>
      </c>
      <c r="F7" s="21" t="s">
        <v>1</v>
      </c>
      <c r="G7" s="21" t="s">
        <v>1</v>
      </c>
      <c r="H7" s="21" t="s">
        <v>1</v>
      </c>
      <c r="I7" s="21" t="s">
        <v>1</v>
      </c>
      <c r="J7" s="21" t="s">
        <v>1</v>
      </c>
      <c r="K7" s="21" t="s">
        <v>1</v>
      </c>
      <c r="L7" s="21" t="s">
        <v>1</v>
      </c>
      <c r="M7" s="22" t="s">
        <v>1</v>
      </c>
    </row>
    <row r="8" s="1" customFormat="1" ht="36" customHeight="1" spans="1:13">
      <c r="A8" s="23" t="s">
        <v>9</v>
      </c>
      <c r="B8" s="24" t="s">
        <v>1</v>
      </c>
      <c r="C8" s="25" t="s">
        <v>1</v>
      </c>
      <c r="D8" s="26" t="s">
        <v>10</v>
      </c>
      <c r="E8" s="27" t="s">
        <v>1</v>
      </c>
      <c r="F8" s="27" t="s">
        <v>1</v>
      </c>
      <c r="G8" s="27" t="s">
        <v>1</v>
      </c>
      <c r="H8" s="27" t="s">
        <v>1</v>
      </c>
      <c r="I8" s="27" t="s">
        <v>1</v>
      </c>
      <c r="J8" s="27" t="s">
        <v>1</v>
      </c>
      <c r="K8" s="27" t="s">
        <v>1</v>
      </c>
      <c r="L8" s="27" t="s">
        <v>1</v>
      </c>
      <c r="M8" s="28" t="s">
        <v>1</v>
      </c>
    </row>
    <row r="9" s="1" customFormat="1" ht="21" customHeight="1" spans="1:13">
      <c r="A9" s="23" t="s">
        <v>11</v>
      </c>
      <c r="B9" s="24" t="s">
        <v>1</v>
      </c>
      <c r="C9" s="25" t="s">
        <v>1</v>
      </c>
      <c r="D9" s="29" t="s">
        <v>12</v>
      </c>
      <c r="E9" s="30"/>
      <c r="F9" s="30"/>
      <c r="G9" s="30"/>
      <c r="H9" s="30"/>
      <c r="I9" s="30"/>
      <c r="J9" s="30"/>
      <c r="K9" s="30"/>
      <c r="L9" s="30"/>
      <c r="M9" s="31"/>
    </row>
    <row r="10" s="1" customFormat="1" ht="21" customHeight="1" spans="1:13">
      <c r="A10" s="23" t="s">
        <v>13</v>
      </c>
      <c r="B10" s="24" t="s">
        <v>1</v>
      </c>
      <c r="C10" s="25" t="s">
        <v>1</v>
      </c>
      <c r="D10" s="29" t="s">
        <v>14</v>
      </c>
      <c r="E10" s="30"/>
      <c r="F10" s="30"/>
      <c r="G10" s="30"/>
      <c r="H10" s="30"/>
      <c r="I10" s="30"/>
      <c r="J10" s="30"/>
      <c r="K10" s="30"/>
      <c r="L10" s="30"/>
      <c r="M10" s="31"/>
    </row>
    <row r="11" s="1" customFormat="1" ht="21" customHeight="1" spans="1:13">
      <c r="A11" s="3" t="s">
        <v>15</v>
      </c>
      <c r="B11" s="3" t="s">
        <v>1</v>
      </c>
      <c r="C11" s="3" t="s">
        <v>1</v>
      </c>
      <c r="D11" s="32">
        <v>3.8175</v>
      </c>
      <c r="E11" s="32"/>
      <c r="F11" s="32"/>
      <c r="G11" s="32"/>
      <c r="H11" s="32"/>
      <c r="I11" s="32"/>
      <c r="J11" s="32"/>
      <c r="K11" s="32"/>
      <c r="L11" s="32"/>
      <c r="M11" s="32"/>
    </row>
    <row r="12" s="1" customFormat="1" ht="21" customHeight="1" spans="1:13">
      <c r="A12" s="33" t="s">
        <v>16</v>
      </c>
      <c r="B12" s="34" t="s">
        <v>1</v>
      </c>
      <c r="C12" s="35" t="s">
        <v>1</v>
      </c>
      <c r="D12" s="36">
        <v>1.3375</v>
      </c>
      <c r="E12" s="37"/>
      <c r="F12" s="37"/>
      <c r="G12" s="37"/>
      <c r="H12" s="37"/>
      <c r="I12" s="37"/>
      <c r="J12" s="37"/>
      <c r="K12" s="37"/>
      <c r="L12" s="37"/>
      <c r="M12" s="38"/>
    </row>
    <row r="13" s="1" customFormat="1" ht="21" customHeight="1" spans="1:13">
      <c r="A13" s="39" t="s">
        <v>17</v>
      </c>
      <c r="B13" s="39" t="s">
        <v>1</v>
      </c>
      <c r="C13" s="39" t="s">
        <v>1</v>
      </c>
      <c r="D13" s="36">
        <v>2.48</v>
      </c>
      <c r="E13" s="37"/>
      <c r="F13" s="37"/>
      <c r="G13" s="37"/>
      <c r="H13" s="37"/>
      <c r="I13" s="37"/>
      <c r="J13" s="37"/>
      <c r="K13" s="37"/>
      <c r="L13" s="37"/>
      <c r="M13" s="38"/>
    </row>
    <row r="14" s="1" customFormat="1" ht="21" customHeight="1" spans="1:13">
      <c r="A14" s="39" t="s">
        <v>18</v>
      </c>
      <c r="B14" s="39" t="s">
        <v>1</v>
      </c>
      <c r="C14" s="39" t="s">
        <v>1</v>
      </c>
      <c r="D14" s="36"/>
      <c r="E14" s="37"/>
      <c r="F14" s="37"/>
      <c r="G14" s="37"/>
      <c r="H14" s="37"/>
      <c r="I14" s="37"/>
      <c r="J14" s="37"/>
      <c r="K14" s="37"/>
      <c r="L14" s="37"/>
      <c r="M14" s="38"/>
    </row>
    <row r="15" s="1" customFormat="1" ht="21" customHeight="1" spans="1:13">
      <c r="A15" s="33" t="s">
        <v>19</v>
      </c>
      <c r="B15" s="34" t="s">
        <v>1</v>
      </c>
      <c r="C15" s="34" t="s">
        <v>1</v>
      </c>
      <c r="D15" s="34" t="s">
        <v>1</v>
      </c>
      <c r="E15" s="34" t="s">
        <v>1</v>
      </c>
      <c r="F15" s="34" t="s">
        <v>1</v>
      </c>
      <c r="G15" s="34" t="s">
        <v>1</v>
      </c>
      <c r="H15" s="34" t="s">
        <v>1</v>
      </c>
      <c r="I15" s="34" t="s">
        <v>1</v>
      </c>
      <c r="J15" s="34" t="s">
        <v>1</v>
      </c>
      <c r="K15" s="34" t="s">
        <v>1</v>
      </c>
      <c r="L15" s="34" t="s">
        <v>1</v>
      </c>
      <c r="M15" s="35" t="s">
        <v>1</v>
      </c>
    </row>
    <row r="16" s="1" customFormat="1" ht="36" customHeight="1" spans="1:13">
      <c r="A16" s="40" t="s">
        <v>1</v>
      </c>
      <c r="B16" s="41" t="s">
        <v>1</v>
      </c>
      <c r="C16" s="42" t="s">
        <v>1</v>
      </c>
      <c r="D16" s="43" t="s">
        <v>20</v>
      </c>
      <c r="E16" s="39" t="s">
        <v>21</v>
      </c>
      <c r="F16" s="39" t="s">
        <v>22</v>
      </c>
      <c r="G16" s="39" t="s">
        <v>23</v>
      </c>
      <c r="H16" s="39" t="s">
        <v>24</v>
      </c>
      <c r="I16" s="39" t="s">
        <v>25</v>
      </c>
      <c r="J16" s="39" t="s">
        <v>26</v>
      </c>
      <c r="K16" s="39" t="s">
        <v>27</v>
      </c>
      <c r="L16" s="39" t="s">
        <v>28</v>
      </c>
      <c r="M16" s="39" t="s">
        <v>1</v>
      </c>
    </row>
    <row r="17" s="1" customFormat="1" ht="21" customHeight="1" spans="1:13">
      <c r="A17" s="33" t="s">
        <v>17</v>
      </c>
      <c r="B17" s="34" t="s">
        <v>1</v>
      </c>
      <c r="C17" s="35" t="s">
        <v>1</v>
      </c>
      <c r="D17" s="44" t="s">
        <v>29</v>
      </c>
      <c r="E17" s="44" t="s">
        <v>29</v>
      </c>
      <c r="F17" s="44" t="s">
        <v>29</v>
      </c>
      <c r="G17" s="44" t="s">
        <v>29</v>
      </c>
      <c r="H17" s="44" t="s">
        <v>29</v>
      </c>
      <c r="I17" s="45">
        <v>0.8</v>
      </c>
      <c r="J17" s="45">
        <v>1.68</v>
      </c>
      <c r="K17" s="44"/>
      <c r="L17" s="46" t="s">
        <v>29</v>
      </c>
      <c r="M17" s="47" t="s">
        <v>1</v>
      </c>
    </row>
    <row r="18" s="1" customFormat="1" ht="21" customHeight="1" spans="1:13">
      <c r="A18" s="33" t="s">
        <v>18</v>
      </c>
      <c r="B18" s="34" t="s">
        <v>1</v>
      </c>
      <c r="C18" s="35" t="s">
        <v>1</v>
      </c>
      <c r="D18" s="44" t="s">
        <v>29</v>
      </c>
      <c r="E18" s="44" t="s">
        <v>29</v>
      </c>
      <c r="F18" s="44" t="s">
        <v>29</v>
      </c>
      <c r="G18" s="44" t="s">
        <v>29</v>
      </c>
      <c r="H18" s="44" t="s">
        <v>29</v>
      </c>
      <c r="I18" s="44"/>
      <c r="J18" s="44"/>
      <c r="K18" s="44"/>
      <c r="L18" s="46" t="s">
        <v>29</v>
      </c>
      <c r="M18" s="47" t="s">
        <v>1</v>
      </c>
    </row>
    <row r="19" s="1" customFormat="1" ht="21" customHeight="1" spans="1:13">
      <c r="A19" s="48" t="s">
        <v>1</v>
      </c>
      <c r="B19" s="49" t="s">
        <v>1</v>
      </c>
      <c r="C19" s="50" t="s">
        <v>1</v>
      </c>
      <c r="D19" s="51" t="s">
        <v>1</v>
      </c>
      <c r="E19" s="34" t="s">
        <v>1</v>
      </c>
      <c r="F19" s="34" t="s">
        <v>1</v>
      </c>
      <c r="G19" s="34" t="s">
        <v>1</v>
      </c>
      <c r="H19" s="34" t="s">
        <v>1</v>
      </c>
      <c r="I19" s="34" t="s">
        <v>1</v>
      </c>
      <c r="J19" s="34" t="s">
        <v>1</v>
      </c>
      <c r="K19" s="34" t="s">
        <v>1</v>
      </c>
      <c r="L19" s="34" t="s">
        <v>1</v>
      </c>
      <c r="M19" s="35" t="s">
        <v>1</v>
      </c>
    </row>
    <row r="20" s="1" customFormat="1" ht="21" customHeight="1" spans="1:13">
      <c r="A20" s="3" t="s">
        <v>30</v>
      </c>
      <c r="B20" s="3" t="s">
        <v>1</v>
      </c>
      <c r="C20" s="3" t="s">
        <v>1</v>
      </c>
      <c r="D20" s="52">
        <f>D23+F23+H23+J23+L23+B24+D24+F24+H24+J24+L24+B25+D25+F25+H25+J25+L25+B26+D26</f>
        <v>6.376831</v>
      </c>
      <c r="E20" s="53" t="s">
        <v>1</v>
      </c>
      <c r="F20" s="53" t="s">
        <v>1</v>
      </c>
      <c r="G20" s="53" t="s">
        <v>1</v>
      </c>
      <c r="H20" s="53" t="s">
        <v>1</v>
      </c>
      <c r="I20" s="53" t="s">
        <v>1</v>
      </c>
      <c r="J20" s="53" t="s">
        <v>1</v>
      </c>
      <c r="K20" s="53" t="s">
        <v>1</v>
      </c>
      <c r="L20" s="53" t="s">
        <v>1</v>
      </c>
      <c r="M20" s="54" t="s">
        <v>1</v>
      </c>
    </row>
    <row r="21" s="1" customFormat="1" ht="21" customHeight="1" spans="1:13">
      <c r="A21" s="33" t="s">
        <v>31</v>
      </c>
      <c r="B21" s="34" t="s">
        <v>1</v>
      </c>
      <c r="C21" s="34" t="s">
        <v>1</v>
      </c>
      <c r="D21" s="34" t="s">
        <v>1</v>
      </c>
      <c r="E21" s="34" t="s">
        <v>1</v>
      </c>
      <c r="F21" s="34" t="s">
        <v>1</v>
      </c>
      <c r="G21" s="34" t="s">
        <v>1</v>
      </c>
      <c r="H21" s="34" t="s">
        <v>1</v>
      </c>
      <c r="I21" s="34" t="s">
        <v>1</v>
      </c>
      <c r="J21" s="34" t="s">
        <v>1</v>
      </c>
      <c r="K21" s="34" t="s">
        <v>1</v>
      </c>
      <c r="L21" s="34" t="s">
        <v>1</v>
      </c>
      <c r="M21" s="35" t="s">
        <v>1</v>
      </c>
    </row>
    <row r="22" s="1" customFormat="1" ht="21" customHeight="1" spans="1:13">
      <c r="A22" s="39" t="s">
        <v>32</v>
      </c>
      <c r="B22" s="55">
        <v>0</v>
      </c>
      <c r="C22" s="39" t="s">
        <v>21</v>
      </c>
      <c r="D22" s="55">
        <v>0</v>
      </c>
      <c r="E22" s="39" t="s">
        <v>22</v>
      </c>
      <c r="F22" s="55">
        <v>0</v>
      </c>
      <c r="G22" s="39" t="s">
        <v>23</v>
      </c>
      <c r="H22" s="55">
        <v>0</v>
      </c>
      <c r="I22" s="39" t="s">
        <v>24</v>
      </c>
      <c r="J22" s="55">
        <v>0</v>
      </c>
      <c r="K22" s="39" t="s">
        <v>25</v>
      </c>
      <c r="L22" s="56">
        <v>0</v>
      </c>
      <c r="M22" s="54"/>
    </row>
    <row r="23" s="1" customFormat="1" ht="21" customHeight="1" spans="1:13">
      <c r="A23" s="39" t="s">
        <v>26</v>
      </c>
      <c r="B23" s="55">
        <v>0</v>
      </c>
      <c r="C23" s="39" t="s">
        <v>27</v>
      </c>
      <c r="D23" s="57">
        <v>0.262245</v>
      </c>
      <c r="E23" s="39" t="s">
        <v>33</v>
      </c>
      <c r="F23" s="32">
        <v>0.279543</v>
      </c>
      <c r="G23" s="39" t="s">
        <v>34</v>
      </c>
      <c r="H23" s="32">
        <v>0.300391</v>
      </c>
      <c r="I23" s="39" t="s">
        <v>35</v>
      </c>
      <c r="J23" s="32">
        <v>0.310763</v>
      </c>
      <c r="K23" s="39" t="s">
        <v>36</v>
      </c>
      <c r="L23" s="52">
        <v>0.315942</v>
      </c>
      <c r="M23" s="54"/>
    </row>
    <row r="24" s="1" customFormat="1" ht="21" customHeight="1" spans="1:13">
      <c r="A24" s="39" t="s">
        <v>37</v>
      </c>
      <c r="B24" s="32">
        <v>0.321225</v>
      </c>
      <c r="C24" s="39" t="s">
        <v>38</v>
      </c>
      <c r="D24" s="57">
        <v>0.318578</v>
      </c>
      <c r="E24" s="58" t="s">
        <v>39</v>
      </c>
      <c r="F24" s="32">
        <v>0.324009</v>
      </c>
      <c r="G24" s="39" t="s">
        <v>40</v>
      </c>
      <c r="H24" s="32">
        <v>0.329542</v>
      </c>
      <c r="I24" s="39" t="s">
        <v>41</v>
      </c>
      <c r="J24" s="32">
        <v>0.335102</v>
      </c>
      <c r="K24" s="39" t="s">
        <v>42</v>
      </c>
      <c r="L24" s="52">
        <v>0.340774</v>
      </c>
      <c r="M24" s="54"/>
    </row>
    <row r="25" s="1" customFormat="1" ht="21" customHeight="1" spans="1:13">
      <c r="A25" s="39" t="s">
        <v>43</v>
      </c>
      <c r="B25" s="32">
        <v>0.346551</v>
      </c>
      <c r="C25" s="39" t="s">
        <v>44</v>
      </c>
      <c r="D25" s="57">
        <v>0.352442</v>
      </c>
      <c r="E25" s="58" t="s">
        <v>45</v>
      </c>
      <c r="F25" s="32">
        <v>0.358447</v>
      </c>
      <c r="G25" s="39" t="s">
        <v>46</v>
      </c>
      <c r="H25" s="32">
        <v>0.364623</v>
      </c>
      <c r="I25" s="39" t="s">
        <v>47</v>
      </c>
      <c r="J25" s="32">
        <v>0.370918</v>
      </c>
      <c r="K25" s="39" t="s">
        <v>48</v>
      </c>
      <c r="L25" s="52">
        <v>0.377333</v>
      </c>
      <c r="M25" s="54"/>
    </row>
    <row r="26" s="1" customFormat="1" ht="21" customHeight="1" spans="1:13">
      <c r="A26" s="39" t="s">
        <v>49</v>
      </c>
      <c r="B26" s="32">
        <v>0.383869</v>
      </c>
      <c r="C26" s="39" t="s">
        <v>50</v>
      </c>
      <c r="D26" s="57">
        <v>0.384534</v>
      </c>
      <c r="E26" s="58" t="s">
        <v>51</v>
      </c>
      <c r="F26" s="55">
        <v>0</v>
      </c>
      <c r="G26" s="39" t="s">
        <v>52</v>
      </c>
      <c r="H26" s="55">
        <v>0</v>
      </c>
      <c r="I26" s="39" t="s">
        <v>53</v>
      </c>
      <c r="J26" s="55">
        <v>0</v>
      </c>
      <c r="K26" s="39" t="s">
        <v>54</v>
      </c>
      <c r="L26" s="56">
        <v>0</v>
      </c>
      <c r="M26" s="54" t="s">
        <v>1</v>
      </c>
    </row>
    <row r="27" s="1" customFormat="1" ht="21" customHeight="1" spans="1:13">
      <c r="A27" s="39" t="s">
        <v>55</v>
      </c>
      <c r="B27" s="55">
        <v>0</v>
      </c>
      <c r="C27" s="39" t="s">
        <v>56</v>
      </c>
      <c r="D27" s="55">
        <v>0</v>
      </c>
      <c r="E27" s="39" t="s">
        <v>57</v>
      </c>
      <c r="F27" s="55">
        <v>0</v>
      </c>
      <c r="G27" s="39" t="s">
        <v>58</v>
      </c>
      <c r="H27" s="55">
        <v>0</v>
      </c>
      <c r="I27" s="39" t="s">
        <v>59</v>
      </c>
      <c r="J27" s="55">
        <v>0</v>
      </c>
      <c r="K27" s="39" t="s">
        <v>60</v>
      </c>
      <c r="L27" s="56">
        <v>0</v>
      </c>
      <c r="M27" s="54" t="s">
        <v>1</v>
      </c>
    </row>
    <row r="28" s="1" customFormat="1" ht="21" customHeight="1" spans="1:13">
      <c r="A28" s="59" t="s">
        <v>1</v>
      </c>
      <c r="B28" s="60" t="s">
        <v>1</v>
      </c>
      <c r="C28" s="60" t="s">
        <v>1</v>
      </c>
      <c r="D28" s="60" t="s">
        <v>1</v>
      </c>
      <c r="E28" s="60" t="s">
        <v>1</v>
      </c>
      <c r="F28" s="61" t="s">
        <v>61</v>
      </c>
      <c r="G28" s="61" t="s">
        <v>1</v>
      </c>
      <c r="H28" s="61" t="s">
        <v>1</v>
      </c>
      <c r="I28" s="61" t="s">
        <v>1</v>
      </c>
      <c r="J28" s="61" t="s">
        <v>1</v>
      </c>
      <c r="K28" s="62">
        <v>1.28</v>
      </c>
      <c r="L28" s="62"/>
      <c r="M28" s="62"/>
    </row>
    <row r="29" s="1" customFormat="1" ht="21" customHeight="1" spans="1:13">
      <c r="A29" s="61" t="s">
        <v>62</v>
      </c>
      <c r="B29" s="61" t="s">
        <v>1</v>
      </c>
      <c r="C29" s="61" t="s">
        <v>1</v>
      </c>
      <c r="D29" s="63">
        <v>3.956</v>
      </c>
      <c r="E29" s="64"/>
      <c r="F29" s="61" t="s">
        <v>63</v>
      </c>
      <c r="G29" s="61" t="s">
        <v>1</v>
      </c>
      <c r="H29" s="61" t="s">
        <v>1</v>
      </c>
      <c r="I29" s="61" t="s">
        <v>1</v>
      </c>
      <c r="J29" s="61" t="s">
        <v>1</v>
      </c>
      <c r="K29" s="62">
        <v>1.24</v>
      </c>
      <c r="L29" s="62"/>
      <c r="M29" s="62"/>
    </row>
    <row r="30" s="1" customFormat="1" ht="21" customHeight="1" spans="1:13">
      <c r="A30" s="61" t="s">
        <v>64</v>
      </c>
      <c r="B30" s="61" t="s">
        <v>1</v>
      </c>
      <c r="C30" s="61" t="s">
        <v>1</v>
      </c>
      <c r="D30" s="63">
        <f>D13+D14</f>
        <v>2.48</v>
      </c>
      <c r="E30" s="64"/>
      <c r="F30" s="61" t="s">
        <v>65</v>
      </c>
      <c r="G30" s="61" t="s">
        <v>1</v>
      </c>
      <c r="H30" s="61" t="s">
        <v>1</v>
      </c>
      <c r="I30" s="61" t="s">
        <v>1</v>
      </c>
      <c r="J30" s="61" t="s">
        <v>1</v>
      </c>
      <c r="K30" s="62">
        <v>2.57130282258064</v>
      </c>
      <c r="L30" s="62"/>
      <c r="M30" s="62"/>
    </row>
    <row r="31" s="1" customFormat="1" ht="21" customHeight="1" spans="1:13">
      <c r="A31" s="61" t="s">
        <v>66</v>
      </c>
      <c r="B31" s="61" t="s">
        <v>1</v>
      </c>
      <c r="C31" s="61" t="s">
        <v>1</v>
      </c>
      <c r="D31" s="63">
        <f>D29</f>
        <v>3.956</v>
      </c>
      <c r="E31" s="64"/>
      <c r="F31" s="61" t="s">
        <v>67</v>
      </c>
      <c r="G31" s="61" t="s">
        <v>1</v>
      </c>
      <c r="H31" s="61" t="s">
        <v>1</v>
      </c>
      <c r="I31" s="61" t="s">
        <v>1</v>
      </c>
      <c r="J31" s="61" t="s">
        <v>1</v>
      </c>
      <c r="K31" s="62">
        <v>1.24</v>
      </c>
      <c r="L31" s="62"/>
      <c r="M31" s="62"/>
    </row>
    <row r="32" s="1" customFormat="1" ht="21" customHeight="1" spans="1:13">
      <c r="A32" s="61" t="s">
        <v>68</v>
      </c>
      <c r="B32" s="61" t="s">
        <v>1</v>
      </c>
      <c r="C32" s="61" t="s">
        <v>1</v>
      </c>
      <c r="D32" s="63">
        <f>D13</f>
        <v>2.48</v>
      </c>
      <c r="E32" s="64"/>
      <c r="F32" s="61" t="s">
        <v>69</v>
      </c>
      <c r="G32" s="61" t="s">
        <v>1</v>
      </c>
      <c r="H32" s="61" t="s">
        <v>1</v>
      </c>
      <c r="I32" s="61" t="s">
        <v>1</v>
      </c>
      <c r="J32" s="61" t="s">
        <v>1</v>
      </c>
      <c r="K32" s="62">
        <v>2.57130282258064</v>
      </c>
      <c r="L32" s="62"/>
      <c r="M32" s="62"/>
    </row>
    <row r="33" s="1" customFormat="1" ht="21" customHeight="1" spans="1:13">
      <c r="A33" s="3" t="s">
        <v>70</v>
      </c>
      <c r="B33" s="3" t="s">
        <v>1</v>
      </c>
      <c r="C33" s="33"/>
      <c r="D33" s="34" t="s">
        <v>1</v>
      </c>
      <c r="E33" s="34" t="s">
        <v>1</v>
      </c>
      <c r="F33" s="34" t="s">
        <v>1</v>
      </c>
      <c r="G33" s="34" t="s">
        <v>1</v>
      </c>
      <c r="H33" s="34" t="s">
        <v>1</v>
      </c>
      <c r="I33" s="34" t="s">
        <v>1</v>
      </c>
      <c r="J33" s="34" t="s">
        <v>1</v>
      </c>
      <c r="K33" s="34" t="s">
        <v>1</v>
      </c>
      <c r="L33" s="34" t="s">
        <v>1</v>
      </c>
      <c r="M33" s="35" t="s">
        <v>1</v>
      </c>
    </row>
    <row r="34" s="1" customFormat="1" ht="57.75" customHeight="1" spans="1:13">
      <c r="A34" s="65" t="s">
        <v>71</v>
      </c>
      <c r="B34" s="65"/>
      <c r="C34" s="65"/>
      <c r="D34" s="65"/>
      <c r="E34" s="65"/>
      <c r="F34" s="65"/>
      <c r="G34" s="65"/>
      <c r="H34" s="65"/>
      <c r="I34" s="65"/>
      <c r="J34" s="65"/>
      <c r="K34" s="65"/>
      <c r="L34" s="65"/>
      <c r="M34" s="65"/>
    </row>
    <row r="36" ht="65" customHeight="1" spans="1:13">
      <c r="A36" s="66" t="s">
        <v>72</v>
      </c>
      <c r="B36" s="66"/>
      <c r="C36" s="66"/>
      <c r="D36" s="66"/>
      <c r="E36" s="66"/>
      <c r="F36" s="66"/>
      <c r="G36" s="66"/>
      <c r="H36" s="66"/>
      <c r="I36" s="66"/>
      <c r="J36" s="66"/>
      <c r="K36" s="66"/>
      <c r="L36" s="66"/>
      <c r="M36" s="66"/>
    </row>
  </sheetData>
  <protectedRanges>
    <protectedRange sqref="A3" name="区域3"/>
    <protectedRange sqref="D20 L22:M27 C33 D17:F17 D5:M8 G17:H17 D18:H18 L18:M18 L17:M17 D22 F22 H22 J22 B22:B23 F26:F27 H26:H27 J26:J27 B27 D27" name="区域1"/>
    <protectedRange sqref="D4:M4" name="区域1_2"/>
    <protectedRange sqref="D13:M14" name="区域1_5"/>
    <protectedRange sqref="K17 I18:K18" name="区域1_6"/>
    <protectedRange sqref="D23:E23" name="区域1_7"/>
    <protectedRange sqref="D29:E32" name="区域1_1_1_1"/>
    <protectedRange sqref="D29:E32" name="区域1_1_1_1_1_1"/>
    <protectedRange sqref="K28:M32" name="区域1_1_1_1_1_2"/>
    <protectedRange sqref="D9:M10" name="区域1_3"/>
    <protectedRange sqref="D11:M13" name="区域1_4"/>
    <protectedRange sqref="I17:J17" name="区域1_8"/>
    <protectedRange sqref="F23" name="区域1_9"/>
    <protectedRange sqref="H23" name="区域1_10"/>
    <protectedRange sqref="J23" name="区域1_11"/>
    <protectedRange sqref="B24" name="区域1_12"/>
    <protectedRange sqref="D24" name="区域1_13"/>
    <protectedRange sqref="F24" name="区域1_14"/>
    <protectedRange sqref="H24" name="区域1_15"/>
    <protectedRange sqref="J24" name="区域1_16"/>
    <protectedRange sqref="B25" name="区域1_17"/>
    <protectedRange sqref="D25" name="区域1_18"/>
    <protectedRange sqref="F25" name="区域1_19"/>
    <protectedRange sqref="H25" name="区域1_20"/>
    <protectedRange sqref="J25" name="区域1_21"/>
    <protectedRange sqref="B26" name="区域1_22"/>
    <protectedRange sqref="D26" name="区域1_23"/>
    <protectedRange sqref="D29:E32" name="区域1_1_1"/>
    <protectedRange sqref="D29:E32" name="区域1_1_1_3"/>
    <protectedRange sqref="D29:E32" name="区域1_1_1_1_1"/>
    <protectedRange sqref="D29:E32" name="区域1_1_1_1_1_3"/>
    <protectedRange sqref="K28:M32" name="区域1_1_1_4"/>
    <protectedRange sqref="K28:M32" name="区域1_1_1_1_1_4"/>
    <protectedRange sqref="K28:M32" name="区域1_1"/>
    <protectedRange sqref="K28:M32" name="区域1_1_1_2"/>
    <protectedRange sqref="K28:M32" name="区域1_1_1_1_2"/>
    <protectedRange sqref="K28:M32" name="区域1_1_1_1_1_5"/>
  </protectedRanges>
  <mergeCells count="60">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 ref="A36:M36"/>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formula1>0</formula1>
      <formula2>9.99999999999999E+22</formula2>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2" rangeCreator="" othersAccessPermission="edit"/>
    <arrUserId title="区域1_5" rangeCreator="" othersAccessPermission="edit"/>
    <arrUserId title="区域1_6" rangeCreator="" othersAccessPermission="edit"/>
    <arrUserId title="区域1_7" rangeCreator="" othersAccessPermission="edit"/>
    <arrUserId title="区域1_1_1_1" rangeCreator="" othersAccessPermission="edit"/>
    <arrUserId title="区域1_1_1_1_1_1" rangeCreator="" othersAccessPermission="edit"/>
    <arrUserId title="区域1_1_1_1_1_2" rangeCreator="" othersAccessPermission="edit"/>
    <arrUserId title="区域1_3" rangeCreator="" othersAccessPermission="edit"/>
    <arrUserId title="区域1_4" rangeCreator="" othersAccessPermission="edit"/>
    <arrUserId title="区域1_8" rangeCreator="" othersAccessPermission="edit"/>
    <arrUserId title="区域1_9" rangeCreator="" othersAccessPermission="edit"/>
    <arrUserId title="区域1_10" rangeCreator="" othersAccessPermission="edit"/>
    <arrUserId title="区域1_11" rangeCreator="" othersAccessPermission="edit"/>
    <arrUserId title="区域1_12" rangeCreator="" othersAccessPermission="edit"/>
    <arrUserId title="区域1_13" rangeCreator="" othersAccessPermission="edit"/>
    <arrUserId title="区域1_14" rangeCreator="" othersAccessPermission="edit"/>
    <arrUserId title="区域1_15" rangeCreator="" othersAccessPermission="edit"/>
    <arrUserId title="区域1_16" rangeCreator="" othersAccessPermission="edit"/>
    <arrUserId title="区域1_17" rangeCreator="" othersAccessPermission="edit"/>
    <arrUserId title="区域1_18" rangeCreator="" othersAccessPermission="edit"/>
    <arrUserId title="区域1_19" rangeCreator="" othersAccessPermission="edit"/>
    <arrUserId title="区域1_20" rangeCreator="" othersAccessPermission="edit"/>
    <arrUserId title="区域1_21" rangeCreator="" othersAccessPermission="edit"/>
    <arrUserId title="区域1_22" rangeCreator="" othersAccessPermission="edit"/>
    <arrUserId title="区域1_23" rangeCreator="" othersAccessPermission="edit"/>
    <arrUserId title="区域1_1_1" rangeCreator="" othersAccessPermission="edit"/>
    <arrUserId title="区域1_1_1_3" rangeCreator="" othersAccessPermission="edit"/>
    <arrUserId title="区域1_1_1_1_1" rangeCreator="" othersAccessPermission="edit"/>
    <arrUserId title="区域1_1_1_1_1_3" rangeCreator="" othersAccessPermission="edit"/>
    <arrUserId title="区域1_1_1_4" rangeCreator="" othersAccessPermission="edit"/>
    <arrUserId title="区域1_1_1_1_1_4" rangeCreator="" othersAccessPermission="edit"/>
    <arrUserId title="区域1_1" rangeCreator="" othersAccessPermission="edit"/>
    <arrUserId title="区域1_1_1_2" rangeCreator="" othersAccessPermission="edit"/>
    <arrUserId title="区域1_1_1_1_2" rangeCreator="" othersAccessPermission="edit"/>
    <arrUserId title="区域1_1_1_1_1_5"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斑马</cp:lastModifiedBy>
  <dcterms:created xsi:type="dcterms:W3CDTF">2015-06-05T18:19:00Z</dcterms:created>
  <dcterms:modified xsi:type="dcterms:W3CDTF">2026-03-13T07:43:09Z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2052-12.1.0.24034</vt:lpwstr>
  </property>
  <property fmtid="{D5CDD505-2E9C-101B-9397-08002B2CF9AE}" pid="4" name="CalculationRule">
    <vt:i4>0</vt:i4>
  </property>
</Properties>
</file>